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1\Addendum 8-XX-2022\With Study files v4\Winter\"/>
    </mc:Choice>
  </mc:AlternateContent>
  <bookViews>
    <workbookView xWindow="0" yWindow="0" windowWidth="20370" windowHeight="8750"/>
  </bookViews>
  <sheets>
    <sheet name="Winter GenDeliv" sheetId="4" r:id="rId1"/>
  </sheets>
  <definedNames>
    <definedName name="_xlnm._FilterDatabase" localSheetId="0" hidden="1">'Winter GenDeliv'!$B$4:$T$53</definedName>
  </definedNames>
  <calcPr calcId="162913"/>
</workbook>
</file>

<file path=xl/sharedStrings.xml><?xml version="1.0" encoding="utf-8"?>
<sst xmlns="http://schemas.openxmlformats.org/spreadsheetml/2006/main" count="448" uniqueCount="162">
  <si>
    <t>Comments</t>
  </si>
  <si>
    <t>Fr Bus</t>
  </si>
  <si>
    <t>To Bus</t>
  </si>
  <si>
    <t>CKT</t>
  </si>
  <si>
    <t>Areas</t>
  </si>
  <si>
    <t>Rating</t>
  </si>
  <si>
    <t>FG #</t>
  </si>
  <si>
    <t>Note</t>
  </si>
  <si>
    <t xml:space="preserve">The circuit is limited by Non PJM facility, and should be addressed by coordinating with the neihboring RTO/ISO 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</si>
  <si>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</si>
  <si>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</si>
  <si>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</si>
  <si>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</si>
  <si>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</si>
  <si>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</si>
  <si>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</si>
  <si>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</si>
  <si>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</si>
  <si>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</si>
  <si>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</si>
  <si>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2027 RTEP PJM Generation Deliverability Result (Winter)</t>
  </si>
  <si>
    <t>26SHADE GP</t>
  </si>
  <si>
    <t>AE1-071-POI</t>
  </si>
  <si>
    <t>PL_10_P13_100618_SRT-A</t>
  </si>
  <si>
    <t>Single</t>
  </si>
  <si>
    <t>PN_P1-2_PN-230-103BT_SRT-A</t>
  </si>
  <si>
    <t>Breaker</t>
  </si>
  <si>
    <t>CRETE EC ;BP</t>
  </si>
  <si>
    <t>17STJOHN</t>
  </si>
  <si>
    <t xml:space="preserve"> 217/222</t>
  </si>
  <si>
    <t>AEP_P1-2_#695_1681_SRT-A</t>
  </si>
  <si>
    <t>765-L11215__-S_SRT-A</t>
  </si>
  <si>
    <t>PECO_P1-2_5012_SRT-A/* $ CHESCO $ PECO_P1-2_5012 $ L</t>
  </si>
  <si>
    <t xml:space="preserve">Base Case </t>
  </si>
  <si>
    <t xml:space="preserve">Single </t>
  </si>
  <si>
    <t>AA2-161 POI</t>
  </si>
  <si>
    <t>01YUKON</t>
  </si>
  <si>
    <t>AP_P1-2_WP-138-AA2-161_1_SRT-A</t>
  </si>
  <si>
    <t>AP_P1-2_WP-138-AA2-161_2_SRT-A</t>
  </si>
  <si>
    <t>26ROXBURY</t>
  </si>
  <si>
    <t>PJM_500_BG_P1_5011_SRT-A</t>
  </si>
  <si>
    <t>01JUNCTN</t>
  </si>
  <si>
    <t>01FRNCHM</t>
  </si>
  <si>
    <t>AP_P2-3_PE-500-018D_SRT-W</t>
  </si>
  <si>
    <t>AP_P2-3_PE-500-018C_SRT-W</t>
  </si>
  <si>
    <t>COMED_P4_112-65-BT4-5___SRT-A</t>
  </si>
  <si>
    <t>COMED_P4_112-65-BT3-4___SRT-A</t>
  </si>
  <si>
    <t>AEP_P4_#2978_05DUMONT 765_B_SRT-A</t>
  </si>
  <si>
    <t>E FRANKFO; B</t>
  </si>
  <si>
    <t>AP_P1-2_PE-500-001_SRT-W</t>
  </si>
  <si>
    <t>AP_P1-2_WP-500-DRT17_SRT-W</t>
  </si>
  <si>
    <t>COMED_P1-2_345-L17703_R-S_SRT-A</t>
  </si>
  <si>
    <t>27STRABAN</t>
  </si>
  <si>
    <t>27GERMANTN</t>
  </si>
  <si>
    <t>ELWOOD   ; R</t>
  </si>
  <si>
    <t>GOODINGS ;2R</t>
  </si>
  <si>
    <t>COMED_P4_116-45-L11613__SRT-A</t>
  </si>
  <si>
    <t>765-L11216__-S_SRT-A</t>
  </si>
  <si>
    <t>PJM_500_BG_P4_5_CNSTN_J_SRT-A</t>
  </si>
  <si>
    <t>PCHBTM1S</t>
  </si>
  <si>
    <t>CNASTONE</t>
  </si>
  <si>
    <t xml:space="preserve"> 232/230</t>
  </si>
  <si>
    <t>ME_P1-2_ME-500-004T_SRT-A</t>
  </si>
  <si>
    <t>05COLLEGE C</t>
  </si>
  <si>
    <t>08COLINV</t>
  </si>
  <si>
    <t xml:space="preserve"> 205/212</t>
  </si>
  <si>
    <t>AEP_P4_#14920_05TANNER 345_T_SRT-A</t>
  </si>
  <si>
    <t>DEOK_P7_4504MFTANNERS4512EBTANNERS_SRT-A</t>
  </si>
  <si>
    <t>Tower</t>
  </si>
  <si>
    <t>3 MILE I</t>
  </si>
  <si>
    <t>27TMI</t>
  </si>
  <si>
    <t xml:space="preserve">500/230 </t>
  </si>
  <si>
    <t>27LINCOLN</t>
  </si>
  <si>
    <t>PN_P1-2_PN-500-010T_SRT-A</t>
  </si>
  <si>
    <t>01MESSCK</t>
  </si>
  <si>
    <t>01MORGAN</t>
  </si>
  <si>
    <t>CONASTON</t>
  </si>
  <si>
    <t>NWEST326</t>
  </si>
  <si>
    <t>PPL-BGE TIE</t>
  </si>
  <si>
    <t>GRACETON</t>
  </si>
  <si>
    <t xml:space="preserve"> 229/232</t>
  </si>
  <si>
    <t>BG_P7_GRCTN_CNSTN_SRT-A</t>
  </si>
  <si>
    <t>UNIV PK N;RP</t>
  </si>
  <si>
    <t>05OLIVE</t>
  </si>
  <si>
    <t xml:space="preserve"> 205/222</t>
  </si>
  <si>
    <t>ME_P1-2_ME-500-003AT_SRT-A</t>
  </si>
  <si>
    <t>PJM_500_BG_P4_5_CNSTN_B_SRT-A</t>
  </si>
  <si>
    <t>DVP_P1-2: LN 596_SRT-A</t>
  </si>
  <si>
    <t>Addressed in 2027 Multi-Driver Proposal Window 1</t>
  </si>
  <si>
    <t>The flowgate is addressed in a different window</t>
  </si>
  <si>
    <t>The flowgate is addressed by exsiting baseline project(s)</t>
  </si>
  <si>
    <t xml:space="preserve">Sovled by B3701 </t>
  </si>
  <si>
    <t>2022W1-GD-W1</t>
  </si>
  <si>
    <t>2022W1-GD-W2</t>
  </si>
  <si>
    <t>2022W1-GD-W3</t>
  </si>
  <si>
    <t>2022W1-GD-W5</t>
  </si>
  <si>
    <t>2022W1-GD-W9</t>
  </si>
  <si>
    <t>2022W1-GD-W10</t>
  </si>
  <si>
    <t>2022W1-GD-W15</t>
  </si>
  <si>
    <t>2022W1-GD-W16</t>
  </si>
  <si>
    <t>2022W1-GD-W17</t>
  </si>
  <si>
    <t>2022W1-GD-W18</t>
  </si>
  <si>
    <t>2022W1-GD-W21</t>
  </si>
  <si>
    <t>2022W1-GD-W22</t>
  </si>
  <si>
    <t>2022W1-GD-W23</t>
  </si>
  <si>
    <t>2022W1-GD-W24</t>
  </si>
  <si>
    <t>2022W1-GD-W360</t>
  </si>
  <si>
    <t>2022W1-GD-W361</t>
  </si>
  <si>
    <t>2022W1-GD-W362</t>
  </si>
  <si>
    <t>2022W1-GD-W363</t>
  </si>
  <si>
    <t>2022W1-GD-W364</t>
  </si>
  <si>
    <t>2022W1-GD-W25</t>
  </si>
  <si>
    <t>2022W1-GD-W26</t>
  </si>
  <si>
    <t>2022W1-GD-W27</t>
  </si>
  <si>
    <t>2022W1-GD-W28</t>
  </si>
  <si>
    <t>2022W1-GD-W29</t>
  </si>
  <si>
    <t>2022W1-GD-W31</t>
  </si>
  <si>
    <t>2022W1-GD-W30</t>
  </si>
  <si>
    <t>2022W1-GD-W32</t>
  </si>
  <si>
    <t>2022W1-GD-W33</t>
  </si>
  <si>
    <t>2022W1-GD-W371</t>
  </si>
  <si>
    <t>2022W1-GD-W34</t>
  </si>
  <si>
    <t>2022W1-GD-W376</t>
  </si>
  <si>
    <t>2022W1-GD-W35</t>
  </si>
  <si>
    <t>2022W1-GD-W377</t>
  </si>
  <si>
    <t>2022W1-GD-W618</t>
  </si>
  <si>
    <t>2022W1-GD-W36</t>
  </si>
  <si>
    <t>2022W1-GD-W37</t>
  </si>
  <si>
    <t>2022W1-GD-W39</t>
  </si>
  <si>
    <t>2022W1-GD-W387</t>
  </si>
  <si>
    <t>2022W1-GD-W388</t>
  </si>
  <si>
    <t>2022W1-GD-W391</t>
  </si>
  <si>
    <t>2022W1-GD-W42</t>
  </si>
  <si>
    <t>2022W1-GD-W623</t>
  </si>
  <si>
    <t>2022W1-GD-W51</t>
  </si>
  <si>
    <t>2022W1-GD-W52</t>
  </si>
  <si>
    <t>2022W1-GD-W53</t>
  </si>
  <si>
    <t>2022W1-GD-W411</t>
  </si>
  <si>
    <t>2022W1-GD-W55</t>
  </si>
  <si>
    <t>2022W1-GD-W57</t>
  </si>
  <si>
    <t>2022W1-GD-W60</t>
  </si>
  <si>
    <t> 150WN/190WE</t>
  </si>
  <si>
    <t> 208WN/264WE</t>
  </si>
  <si>
    <t>Overlap with ME-2021-002 proposed rating 1182WN/1364WE. The proposed rating mitigates the winter reliability violation, however doesn't address the summer violation</t>
  </si>
  <si>
    <t>Same as basecase</t>
  </si>
  <si>
    <t>3592WN/4290WE</t>
  </si>
  <si>
    <t xml:space="preserve"> </t>
  </si>
  <si>
    <t>-</t>
  </si>
  <si>
    <t xml:space="preserve">Will be addressed by rescope of B??? </t>
  </si>
  <si>
    <t>The flowgate will be addressed by changing scope of an existing baseline</t>
  </si>
  <si>
    <t xml:space="preserve">(AEP portion)210WN/271WE;(DEOK portion)224WN/224WE </t>
  </si>
  <si>
    <t xml:space="preserve">Overlap with First Energy EOL candidate </t>
  </si>
  <si>
    <t>YES</t>
  </si>
  <si>
    <t>NO</t>
  </si>
  <si>
    <t>Transformer</t>
  </si>
  <si>
    <t>NO for this window</t>
  </si>
  <si>
    <t xml:space="preserve">Substation Equipment Exclusion </t>
  </si>
  <si>
    <t>limited by BGE side</t>
  </si>
  <si>
    <t>250WN/317WE</t>
  </si>
  <si>
    <t>Addressed by exsiting baseline project(s)</t>
  </si>
  <si>
    <t>Reliability Violations on Transmission Facilities Below 200 kV exclusion</t>
  </si>
  <si>
    <t>1602WN/2325WSTE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</si>
</sst>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0"/>
      <name val="Courier New"/>
      <family val="3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ourier New"/>
      <family val="3"/>
    </font>
    <font>
      <b/>
      <sz val="12"/>
      <color theme="1"/>
      <name val="Courier New"/>
      <family val="3"/>
    </font>
    <font>
      <sz val="10"/>
      <color rgb="FF000000"/>
      <name val="Courier New"/>
      <family val="3"/>
    </font>
    <font>
      <strike/>
      <sz val="10"/>
      <color theme="1"/>
      <name val="Courier New"/>
      <family val="3"/>
    </font>
    <font>
      <strike/>
      <sz val="10"/>
      <color rgb="FF000000"/>
      <name val="Courier New"/>
      <family val="3"/>
    </font>
    <font>
      <strike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2" borderId="0" xfId="0" applyFont="1" applyFill="1" applyAlignment="1"/>
    <xf numFmtId="0" fontId="0" fillId="0" borderId="0" xfId="0" applyAlignment="1">
      <alignment wrapText="1"/>
    </xf>
    <xf numFmtId="0" fontId="0" fillId="0" borderId="4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0" xfId="0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/>
    <xf numFmtId="0" fontId="0" fillId="0" borderId="1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right"/>
    </xf>
    <xf numFmtId="0" fontId="5" fillId="3" borderId="0" xfId="0" applyFont="1" applyFill="1"/>
    <xf numFmtId="0" fontId="5" fillId="0" borderId="0" xfId="0" applyFont="1" applyAlignment="1">
      <alignment horizontal="left"/>
    </xf>
    <xf numFmtId="0" fontId="0" fillId="4" borderId="0" xfId="0" applyFill="1"/>
    <xf numFmtId="0" fontId="1" fillId="5" borderId="1" xfId="0" applyFont="1" applyFill="1" applyBorder="1" applyAlignment="1"/>
    <xf numFmtId="0" fontId="0" fillId="5" borderId="0" xfId="0" applyFill="1"/>
    <xf numFmtId="0" fontId="1" fillId="5" borderId="1" xfId="0" applyFont="1" applyFill="1" applyBorder="1" applyAlignment="1">
      <alignment horizontal="right"/>
    </xf>
    <xf numFmtId="0" fontId="1" fillId="6" borderId="1" xfId="0" applyFont="1" applyFill="1" applyBorder="1" applyAlignment="1"/>
    <xf numFmtId="0" fontId="1" fillId="6" borderId="1" xfId="0" applyFont="1" applyFill="1" applyBorder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0" fillId="3" borderId="1" xfId="0" applyFill="1" applyBorder="1"/>
    <xf numFmtId="0" fontId="1" fillId="3" borderId="9" xfId="0" applyFont="1" applyFill="1" applyBorder="1" applyAlignment="1">
      <alignment horizontal="center"/>
    </xf>
    <xf numFmtId="0" fontId="1" fillId="4" borderId="1" xfId="0" applyFont="1" applyFill="1" applyBorder="1" applyAlignment="1"/>
    <xf numFmtId="0" fontId="0" fillId="4" borderId="1" xfId="0" applyFill="1" applyBorder="1"/>
    <xf numFmtId="0" fontId="1" fillId="4" borderId="1" xfId="0" applyFont="1" applyFill="1" applyBorder="1" applyAlignment="1">
      <alignment wrapText="1"/>
    </xf>
    <xf numFmtId="0" fontId="1" fillId="7" borderId="1" xfId="0" applyFont="1" applyFill="1" applyBorder="1" applyAlignment="1"/>
    <xf numFmtId="0" fontId="1" fillId="7" borderId="1" xfId="0" applyFont="1" applyFill="1" applyBorder="1" applyAlignment="1">
      <alignment horizontal="right"/>
    </xf>
    <xf numFmtId="0" fontId="0" fillId="7" borderId="1" xfId="0" applyFill="1" applyBorder="1"/>
    <xf numFmtId="0" fontId="1" fillId="7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3" fillId="0" borderId="10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0" applyFont="1" applyBorder="1" applyAlignment="1"/>
    <xf numFmtId="0" fontId="1" fillId="0" borderId="6" xfId="0" applyFont="1" applyBorder="1" applyAlignment="1"/>
    <xf numFmtId="0" fontId="0" fillId="0" borderId="6" xfId="0" applyBorder="1" applyAlignment="1">
      <alignment horizontal="left"/>
    </xf>
    <xf numFmtId="0" fontId="3" fillId="0" borderId="6" xfId="0" applyFont="1" applyBorder="1" applyAlignment="1">
      <alignment wrapText="1"/>
    </xf>
    <xf numFmtId="0" fontId="1" fillId="0" borderId="8" xfId="0" applyFont="1" applyFill="1" applyBorder="1" applyAlignment="1"/>
    <xf numFmtId="0" fontId="4" fillId="0" borderId="3" xfId="0" applyFont="1" applyBorder="1" applyAlignment="1">
      <alignment horizontal="center"/>
    </xf>
    <xf numFmtId="0" fontId="8" fillId="0" borderId="6" xfId="0" applyFont="1" applyBorder="1" applyAlignment="1"/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0" xfId="0" applyFont="1"/>
  </cellXfs>
  <cellStyles count="3">
    <cellStyle name="Normal" xfId="0" builtinId="0"/>
    <cellStyle name="Normal 2" xfId="1"/>
    <cellStyle name="Normal 3 2" xfId="2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zoomScale="87" zoomScaleNormal="87" workbookViewId="0">
      <selection activeCell="O40" sqref="O40"/>
    </sheetView>
  </sheetViews>
  <sheetFormatPr defaultColWidth="9.26953125" defaultRowHeight="14.5" x14ac:dyDescent="0.35"/>
  <cols>
    <col min="1" max="1" width="23.1796875" style="57" customWidth="1"/>
    <col min="2" max="2" width="23.1796875" style="3" customWidth="1"/>
    <col min="3" max="3" width="10.453125" style="1" customWidth="1"/>
    <col min="4" max="4" width="17.453125" style="2" customWidth="1"/>
    <col min="5" max="5" width="10.7265625" style="1" customWidth="1"/>
    <col min="6" max="6" width="18" style="2" customWidth="1"/>
    <col min="7" max="7" width="8.26953125" style="1" customWidth="1"/>
    <col min="8" max="8" width="11.7265625" style="1" customWidth="1"/>
    <col min="9" max="9" width="12.453125" style="1" customWidth="1"/>
    <col min="10" max="10" width="9.26953125" style="2"/>
    <col min="11" max="11" width="12.7265625" style="1" customWidth="1"/>
    <col min="12" max="12" width="12" style="1" customWidth="1"/>
    <col min="13" max="13" width="9.7265625" style="1" customWidth="1"/>
    <col min="14" max="14" width="10.26953125" style="1" customWidth="1"/>
    <col min="15" max="15" width="46.54296875" style="4" customWidth="1"/>
    <col min="16" max="16" width="15.453125" style="4" customWidth="1"/>
    <col min="17" max="17" width="44.26953125" style="1" customWidth="1"/>
    <col min="18" max="18" width="20.7265625" style="1" customWidth="1"/>
    <col min="19" max="19" width="67.26953125" style="20" customWidth="1"/>
    <col min="20" max="20" width="137.81640625" style="17" customWidth="1"/>
    <col min="21" max="16384" width="9.26953125" style="2"/>
  </cols>
  <sheetData>
    <row r="1" spans="1:20" ht="15" thickBot="1" x14ac:dyDescent="0.4"/>
    <row r="2" spans="1:20" ht="18.5" x14ac:dyDescent="0.45">
      <c r="B2" s="9"/>
      <c r="C2" s="59"/>
      <c r="D2" s="10"/>
      <c r="E2" s="11"/>
      <c r="F2" s="66" t="s">
        <v>20</v>
      </c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21"/>
      <c r="T2" s="18"/>
    </row>
    <row r="3" spans="1:20" ht="15" thickBot="1" x14ac:dyDescent="0.4">
      <c r="A3" s="63"/>
      <c r="B3" s="12"/>
      <c r="C3" s="60"/>
      <c r="D3" s="6"/>
      <c r="E3" s="5"/>
      <c r="F3" s="8"/>
      <c r="G3" s="7"/>
      <c r="H3" s="7"/>
      <c r="I3" s="7"/>
      <c r="J3" s="8"/>
      <c r="K3" s="7"/>
      <c r="L3" s="7"/>
      <c r="M3" s="7"/>
      <c r="N3" s="7"/>
      <c r="O3" s="7"/>
      <c r="P3" s="7"/>
      <c r="Q3" s="7"/>
      <c r="R3" s="7"/>
      <c r="S3" s="22"/>
      <c r="T3" s="19"/>
    </row>
    <row r="4" spans="1:20" ht="32.5" thickBot="1" x14ac:dyDescent="0.45">
      <c r="A4" s="64"/>
      <c r="B4" s="58" t="s">
        <v>6</v>
      </c>
      <c r="C4" s="23" t="s">
        <v>1</v>
      </c>
      <c r="D4" s="23" t="s">
        <v>14</v>
      </c>
      <c r="E4" s="23" t="s">
        <v>2</v>
      </c>
      <c r="F4" s="23" t="s">
        <v>14</v>
      </c>
      <c r="G4" s="23" t="s">
        <v>3</v>
      </c>
      <c r="H4" s="24" t="s">
        <v>15</v>
      </c>
      <c r="I4" s="24" t="s">
        <v>4</v>
      </c>
      <c r="J4" s="24" t="s">
        <v>5</v>
      </c>
      <c r="K4" s="25" t="s">
        <v>10</v>
      </c>
      <c r="L4" s="25" t="s">
        <v>11</v>
      </c>
      <c r="M4" s="25" t="s">
        <v>12</v>
      </c>
      <c r="N4" s="25" t="s">
        <v>13</v>
      </c>
      <c r="O4" s="24" t="s">
        <v>16</v>
      </c>
      <c r="P4" s="24" t="s">
        <v>17</v>
      </c>
      <c r="Q4" s="25" t="s">
        <v>18</v>
      </c>
      <c r="R4" s="25" t="s">
        <v>9</v>
      </c>
      <c r="S4" s="26" t="s">
        <v>19</v>
      </c>
      <c r="T4" s="27" t="s">
        <v>0</v>
      </c>
    </row>
    <row r="5" spans="1:20" ht="15" thickBot="1" x14ac:dyDescent="0.4">
      <c r="A5" s="65"/>
      <c r="B5" s="33" t="s">
        <v>96</v>
      </c>
      <c r="C5" s="33">
        <v>274750</v>
      </c>
      <c r="D5" s="33" t="s">
        <v>27</v>
      </c>
      <c r="E5" s="33">
        <v>255112</v>
      </c>
      <c r="F5" s="33" t="s">
        <v>28</v>
      </c>
      <c r="G5" s="34">
        <v>1</v>
      </c>
      <c r="H5" s="34">
        <v>345</v>
      </c>
      <c r="I5" s="33" t="s">
        <v>29</v>
      </c>
      <c r="J5" s="33">
        <v>1557</v>
      </c>
      <c r="K5" s="33">
        <v>1913.6</v>
      </c>
      <c r="L5" s="33">
        <v>1980.7</v>
      </c>
      <c r="M5" s="33">
        <v>122.9</v>
      </c>
      <c r="N5" s="33">
        <v>127.21</v>
      </c>
      <c r="O5" s="33" t="s">
        <v>30</v>
      </c>
      <c r="P5" s="33" t="s">
        <v>24</v>
      </c>
      <c r="Q5" s="45" t="s">
        <v>147</v>
      </c>
      <c r="R5" s="44" t="s">
        <v>155</v>
      </c>
      <c r="S5" s="33" t="s">
        <v>88</v>
      </c>
      <c r="T5" s="33"/>
    </row>
    <row r="6" spans="1:20" ht="15" thickBot="1" x14ac:dyDescent="0.4">
      <c r="A6" s="65"/>
      <c r="B6" s="33" t="s">
        <v>97</v>
      </c>
      <c r="C6" s="33">
        <v>274750</v>
      </c>
      <c r="D6" s="33" t="s">
        <v>27</v>
      </c>
      <c r="E6" s="33">
        <v>255112</v>
      </c>
      <c r="F6" s="33" t="s">
        <v>28</v>
      </c>
      <c r="G6" s="34">
        <v>1</v>
      </c>
      <c r="H6" s="34">
        <v>345</v>
      </c>
      <c r="I6" s="33" t="s">
        <v>29</v>
      </c>
      <c r="J6" s="33">
        <v>1557</v>
      </c>
      <c r="K6" s="33">
        <v>1913.6</v>
      </c>
      <c r="L6" s="33">
        <v>1979.7</v>
      </c>
      <c r="M6" s="33">
        <v>122.9</v>
      </c>
      <c r="N6" s="33">
        <v>127.15</v>
      </c>
      <c r="O6" s="33" t="s">
        <v>31</v>
      </c>
      <c r="P6" s="33" t="s">
        <v>24</v>
      </c>
      <c r="Q6" s="45" t="s">
        <v>147</v>
      </c>
      <c r="R6" s="44" t="s">
        <v>155</v>
      </c>
      <c r="S6" s="33" t="s">
        <v>88</v>
      </c>
      <c r="T6" s="33"/>
    </row>
    <row r="7" spans="1:20" ht="15" thickBot="1" x14ac:dyDescent="0.4">
      <c r="A7" s="65"/>
      <c r="B7" s="33" t="s">
        <v>108</v>
      </c>
      <c r="C7" s="33">
        <v>274750</v>
      </c>
      <c r="D7" s="33" t="s">
        <v>27</v>
      </c>
      <c r="E7" s="33">
        <v>255112</v>
      </c>
      <c r="F7" s="33" t="s">
        <v>28</v>
      </c>
      <c r="G7" s="34">
        <v>1</v>
      </c>
      <c r="H7" s="34">
        <v>345</v>
      </c>
      <c r="I7" s="33" t="s">
        <v>29</v>
      </c>
      <c r="J7" s="33">
        <v>1557</v>
      </c>
      <c r="K7" s="33">
        <v>1761.9</v>
      </c>
      <c r="L7" s="33">
        <v>1794</v>
      </c>
      <c r="M7" s="33">
        <v>113.16</v>
      </c>
      <c r="N7" s="33">
        <v>115.22</v>
      </c>
      <c r="O7" s="33" t="s">
        <v>45</v>
      </c>
      <c r="P7" s="33" t="s">
        <v>26</v>
      </c>
      <c r="Q7" s="45" t="s">
        <v>147</v>
      </c>
      <c r="R7" s="44" t="s">
        <v>155</v>
      </c>
      <c r="S7" s="33" t="s">
        <v>88</v>
      </c>
      <c r="T7" s="33"/>
    </row>
    <row r="8" spans="1:20" ht="15" thickBot="1" x14ac:dyDescent="0.4">
      <c r="A8" s="65"/>
      <c r="B8" s="33" t="s">
        <v>109</v>
      </c>
      <c r="C8" s="33">
        <v>274750</v>
      </c>
      <c r="D8" s="33" t="s">
        <v>27</v>
      </c>
      <c r="E8" s="33">
        <v>255112</v>
      </c>
      <c r="F8" s="33" t="s">
        <v>28</v>
      </c>
      <c r="G8" s="34">
        <v>1</v>
      </c>
      <c r="H8" s="34">
        <v>345</v>
      </c>
      <c r="I8" s="33" t="s">
        <v>29</v>
      </c>
      <c r="J8" s="33">
        <v>1557</v>
      </c>
      <c r="K8" s="33">
        <v>1761.8</v>
      </c>
      <c r="L8" s="33">
        <v>1793.8</v>
      </c>
      <c r="M8" s="33">
        <v>113.15</v>
      </c>
      <c r="N8" s="33">
        <v>115.21</v>
      </c>
      <c r="O8" s="33" t="s">
        <v>46</v>
      </c>
      <c r="P8" s="33" t="s">
        <v>26</v>
      </c>
      <c r="Q8" s="45" t="s">
        <v>147</v>
      </c>
      <c r="R8" s="44" t="s">
        <v>155</v>
      </c>
      <c r="S8" s="33" t="s">
        <v>88</v>
      </c>
      <c r="T8" s="33"/>
    </row>
    <row r="9" spans="1:20" ht="15" thickBot="1" x14ac:dyDescent="0.4">
      <c r="A9" s="65"/>
      <c r="B9" s="33" t="s">
        <v>110</v>
      </c>
      <c r="C9" s="33">
        <v>274750</v>
      </c>
      <c r="D9" s="33" t="s">
        <v>27</v>
      </c>
      <c r="E9" s="33">
        <v>255112</v>
      </c>
      <c r="F9" s="33" t="s">
        <v>28</v>
      </c>
      <c r="G9" s="34">
        <v>1</v>
      </c>
      <c r="H9" s="34">
        <v>345</v>
      </c>
      <c r="I9" s="33" t="s">
        <v>29</v>
      </c>
      <c r="J9" s="33">
        <v>1557</v>
      </c>
      <c r="K9" s="33">
        <v>1760.9</v>
      </c>
      <c r="L9" s="33">
        <v>1793.1</v>
      </c>
      <c r="M9" s="33">
        <v>113.1</v>
      </c>
      <c r="N9" s="33">
        <v>115.16</v>
      </c>
      <c r="O9" s="33" t="s">
        <v>47</v>
      </c>
      <c r="P9" s="33" t="s">
        <v>26</v>
      </c>
      <c r="Q9" s="45" t="s">
        <v>147</v>
      </c>
      <c r="R9" s="44" t="s">
        <v>155</v>
      </c>
      <c r="S9" s="33" t="s">
        <v>88</v>
      </c>
      <c r="T9" s="33"/>
    </row>
    <row r="10" spans="1:20" ht="15" thickBot="1" x14ac:dyDescent="0.4">
      <c r="A10" s="65"/>
      <c r="B10" s="33" t="s">
        <v>111</v>
      </c>
      <c r="C10" s="33">
        <v>270728</v>
      </c>
      <c r="D10" s="33" t="s">
        <v>48</v>
      </c>
      <c r="E10" s="33">
        <v>274750</v>
      </c>
      <c r="F10" s="33" t="s">
        <v>27</v>
      </c>
      <c r="G10" s="34">
        <v>1</v>
      </c>
      <c r="H10" s="34">
        <v>345</v>
      </c>
      <c r="I10" s="33">
        <v>222</v>
      </c>
      <c r="J10" s="33">
        <v>1557</v>
      </c>
      <c r="K10" s="33">
        <v>1744.7</v>
      </c>
      <c r="L10" s="33">
        <v>1787.6</v>
      </c>
      <c r="M10" s="33">
        <v>112.06</v>
      </c>
      <c r="N10" s="33">
        <v>114.81</v>
      </c>
      <c r="O10" s="33" t="s">
        <v>30</v>
      </c>
      <c r="P10" s="33" t="s">
        <v>24</v>
      </c>
      <c r="Q10" s="45" t="s">
        <v>147</v>
      </c>
      <c r="R10" s="44" t="s">
        <v>155</v>
      </c>
      <c r="S10" s="33" t="s">
        <v>88</v>
      </c>
      <c r="T10" s="33"/>
    </row>
    <row r="11" spans="1:20" ht="15" thickBot="1" x14ac:dyDescent="0.4">
      <c r="A11" s="65"/>
      <c r="B11" s="33" t="s">
        <v>114</v>
      </c>
      <c r="C11" s="33">
        <v>270728</v>
      </c>
      <c r="D11" s="33" t="s">
        <v>48</v>
      </c>
      <c r="E11" s="33">
        <v>274750</v>
      </c>
      <c r="F11" s="33" t="s">
        <v>27</v>
      </c>
      <c r="G11" s="34">
        <v>1</v>
      </c>
      <c r="H11" s="34">
        <v>345</v>
      </c>
      <c r="I11" s="33">
        <v>222</v>
      </c>
      <c r="J11" s="33">
        <v>1557</v>
      </c>
      <c r="K11" s="33">
        <v>1744.7</v>
      </c>
      <c r="L11" s="33">
        <v>1786.7</v>
      </c>
      <c r="M11" s="33">
        <v>112.06</v>
      </c>
      <c r="N11" s="33">
        <v>114.75</v>
      </c>
      <c r="O11" s="33" t="s">
        <v>31</v>
      </c>
      <c r="P11" s="33" t="s">
        <v>24</v>
      </c>
      <c r="Q11" s="45" t="s">
        <v>147</v>
      </c>
      <c r="R11" s="44" t="s">
        <v>155</v>
      </c>
      <c r="S11" s="33" t="s">
        <v>88</v>
      </c>
      <c r="T11" s="33"/>
    </row>
    <row r="12" spans="1:20" ht="15" thickBot="1" x14ac:dyDescent="0.4">
      <c r="A12" s="65"/>
      <c r="B12" s="33" t="s">
        <v>115</v>
      </c>
      <c r="C12" s="33">
        <v>274750</v>
      </c>
      <c r="D12" s="33" t="s">
        <v>27</v>
      </c>
      <c r="E12" s="33">
        <v>255112</v>
      </c>
      <c r="F12" s="33" t="s">
        <v>28</v>
      </c>
      <c r="G12" s="34">
        <v>1</v>
      </c>
      <c r="H12" s="34">
        <v>345</v>
      </c>
      <c r="I12" s="33" t="s">
        <v>29</v>
      </c>
      <c r="J12" s="33">
        <v>1310</v>
      </c>
      <c r="K12" s="33">
        <v>1445.7</v>
      </c>
      <c r="L12" s="33">
        <v>1492.8</v>
      </c>
      <c r="M12" s="33">
        <v>110.36</v>
      </c>
      <c r="N12" s="33">
        <v>113.95</v>
      </c>
      <c r="O12" s="33" t="s">
        <v>33</v>
      </c>
      <c r="P12" s="33" t="s">
        <v>34</v>
      </c>
      <c r="Q12" s="45" t="s">
        <v>147</v>
      </c>
      <c r="R12" s="44" t="s">
        <v>155</v>
      </c>
      <c r="S12" s="33" t="s">
        <v>88</v>
      </c>
      <c r="T12" s="33"/>
    </row>
    <row r="13" spans="1:20" ht="15" thickBot="1" x14ac:dyDescent="0.4">
      <c r="A13" s="65"/>
      <c r="B13" s="33" t="s">
        <v>118</v>
      </c>
      <c r="C13" s="33">
        <v>274750</v>
      </c>
      <c r="D13" s="33" t="s">
        <v>27</v>
      </c>
      <c r="E13" s="33">
        <v>255112</v>
      </c>
      <c r="F13" s="33" t="s">
        <v>28</v>
      </c>
      <c r="G13" s="34">
        <v>1</v>
      </c>
      <c r="H13" s="34">
        <v>345</v>
      </c>
      <c r="I13" s="33" t="s">
        <v>29</v>
      </c>
      <c r="J13" s="33">
        <v>1557</v>
      </c>
      <c r="K13" s="33">
        <v>1646.8</v>
      </c>
      <c r="L13" s="33">
        <v>1702.9</v>
      </c>
      <c r="M13" s="33">
        <v>105.77</v>
      </c>
      <c r="N13" s="33">
        <v>109.37</v>
      </c>
      <c r="O13" s="33" t="s">
        <v>51</v>
      </c>
      <c r="P13" s="33" t="s">
        <v>24</v>
      </c>
      <c r="Q13" s="45" t="s">
        <v>147</v>
      </c>
      <c r="R13" s="44" t="s">
        <v>155</v>
      </c>
      <c r="S13" s="33" t="s">
        <v>88</v>
      </c>
      <c r="T13" s="33"/>
    </row>
    <row r="14" spans="1:20" ht="15" thickBot="1" x14ac:dyDescent="0.4">
      <c r="A14" s="65"/>
      <c r="B14" s="33" t="s">
        <v>121</v>
      </c>
      <c r="C14" s="33">
        <v>274750</v>
      </c>
      <c r="D14" s="33" t="s">
        <v>27</v>
      </c>
      <c r="E14" s="33">
        <v>255112</v>
      </c>
      <c r="F14" s="33" t="s">
        <v>28</v>
      </c>
      <c r="G14" s="34">
        <v>1</v>
      </c>
      <c r="H14" s="34">
        <v>345</v>
      </c>
      <c r="I14" s="33" t="s">
        <v>29</v>
      </c>
      <c r="J14" s="33">
        <v>1557</v>
      </c>
      <c r="K14" s="33">
        <v>1624.7</v>
      </c>
      <c r="L14" s="33">
        <v>1672.1</v>
      </c>
      <c r="M14" s="33">
        <v>104.35</v>
      </c>
      <c r="N14" s="33">
        <v>107.39</v>
      </c>
      <c r="O14" s="33" t="s">
        <v>57</v>
      </c>
      <c r="P14" s="33" t="s">
        <v>24</v>
      </c>
      <c r="Q14" s="45" t="s">
        <v>147</v>
      </c>
      <c r="R14" s="44" t="s">
        <v>155</v>
      </c>
      <c r="S14" s="33" t="s">
        <v>88</v>
      </c>
      <c r="T14" s="33"/>
    </row>
    <row r="15" spans="1:20" ht="15" thickBot="1" x14ac:dyDescent="0.4">
      <c r="A15" s="65"/>
      <c r="B15" s="33" t="s">
        <v>134</v>
      </c>
      <c r="C15" s="33">
        <v>274804</v>
      </c>
      <c r="D15" s="33" t="s">
        <v>82</v>
      </c>
      <c r="E15" s="33">
        <v>243229</v>
      </c>
      <c r="F15" s="33" t="s">
        <v>83</v>
      </c>
      <c r="G15" s="34">
        <v>1</v>
      </c>
      <c r="H15" s="34">
        <v>345</v>
      </c>
      <c r="I15" s="33" t="s">
        <v>84</v>
      </c>
      <c r="J15" s="33">
        <v>1234</v>
      </c>
      <c r="K15" s="33">
        <v>1223.5999999999999</v>
      </c>
      <c r="L15" s="33">
        <v>1255.3</v>
      </c>
      <c r="M15" s="33">
        <v>99.16</v>
      </c>
      <c r="N15" s="33">
        <v>101.73</v>
      </c>
      <c r="O15" s="33" t="s">
        <v>30</v>
      </c>
      <c r="P15" s="33" t="s">
        <v>24</v>
      </c>
      <c r="Q15" s="45" t="s">
        <v>147</v>
      </c>
      <c r="R15" s="44" t="s">
        <v>155</v>
      </c>
      <c r="S15" s="33" t="s">
        <v>88</v>
      </c>
      <c r="T15" s="33"/>
    </row>
    <row r="16" spans="1:20" ht="15" thickBot="1" x14ac:dyDescent="0.4">
      <c r="A16" s="65"/>
      <c r="B16" s="33" t="s">
        <v>135</v>
      </c>
      <c r="C16" s="33">
        <v>274804</v>
      </c>
      <c r="D16" s="33" t="s">
        <v>82</v>
      </c>
      <c r="E16" s="33">
        <v>243229</v>
      </c>
      <c r="F16" s="33" t="s">
        <v>83</v>
      </c>
      <c r="G16" s="34">
        <v>1</v>
      </c>
      <c r="H16" s="34">
        <v>345</v>
      </c>
      <c r="I16" s="33" t="s">
        <v>84</v>
      </c>
      <c r="J16" s="33">
        <v>1234</v>
      </c>
      <c r="K16" s="33">
        <v>1223.5999999999999</v>
      </c>
      <c r="L16" s="33">
        <v>1254.7</v>
      </c>
      <c r="M16" s="33">
        <v>99.16</v>
      </c>
      <c r="N16" s="33">
        <v>101.68</v>
      </c>
      <c r="O16" s="33" t="s">
        <v>31</v>
      </c>
      <c r="P16" s="33" t="s">
        <v>24</v>
      </c>
      <c r="Q16" s="45" t="s">
        <v>147</v>
      </c>
      <c r="R16" s="44" t="s">
        <v>155</v>
      </c>
      <c r="S16" s="33" t="s">
        <v>88</v>
      </c>
      <c r="T16" s="33"/>
    </row>
    <row r="17" spans="1:20" ht="16.5" thickBot="1" x14ac:dyDescent="0.45">
      <c r="A17" s="65"/>
      <c r="B17" s="28" t="s">
        <v>92</v>
      </c>
      <c r="C17" s="28">
        <v>203971</v>
      </c>
      <c r="D17" s="28" t="s">
        <v>22</v>
      </c>
      <c r="E17" s="28">
        <v>200520</v>
      </c>
      <c r="F17" s="28" t="s">
        <v>39</v>
      </c>
      <c r="G17" s="30">
        <v>1</v>
      </c>
      <c r="H17" s="30">
        <v>115</v>
      </c>
      <c r="I17" s="28">
        <v>226</v>
      </c>
      <c r="J17" s="28">
        <v>160</v>
      </c>
      <c r="K17" s="28">
        <v>225.3</v>
      </c>
      <c r="L17" s="28">
        <v>225.6</v>
      </c>
      <c r="M17" s="28">
        <v>140.83000000000001</v>
      </c>
      <c r="N17" s="28">
        <v>140.99</v>
      </c>
      <c r="O17" s="28" t="s">
        <v>23</v>
      </c>
      <c r="P17" s="28" t="s">
        <v>24</v>
      </c>
      <c r="Q17" s="43" t="s">
        <v>141</v>
      </c>
      <c r="R17" s="56" t="s">
        <v>153</v>
      </c>
      <c r="S17" s="29" t="s">
        <v>160</v>
      </c>
      <c r="T17" s="29" t="s">
        <v>151</v>
      </c>
    </row>
    <row r="18" spans="1:20" ht="16.5" thickBot="1" x14ac:dyDescent="0.45">
      <c r="A18" s="65"/>
      <c r="B18" s="28" t="s">
        <v>93</v>
      </c>
      <c r="C18" s="28">
        <v>203971</v>
      </c>
      <c r="D18" s="28" t="s">
        <v>22</v>
      </c>
      <c r="E18" s="28">
        <v>200520</v>
      </c>
      <c r="F18" s="28" t="s">
        <v>39</v>
      </c>
      <c r="G18" s="30">
        <v>1</v>
      </c>
      <c r="H18" s="30">
        <v>115</v>
      </c>
      <c r="I18" s="28">
        <v>226</v>
      </c>
      <c r="J18" s="28">
        <v>160</v>
      </c>
      <c r="K18" s="28">
        <v>222.5</v>
      </c>
      <c r="L18" s="28">
        <v>223.1</v>
      </c>
      <c r="M18" s="28">
        <v>139.04</v>
      </c>
      <c r="N18" s="28">
        <v>139.41</v>
      </c>
      <c r="O18" s="28" t="s">
        <v>25</v>
      </c>
      <c r="P18" s="28" t="s">
        <v>24</v>
      </c>
      <c r="Q18" s="43" t="s">
        <v>141</v>
      </c>
      <c r="R18" s="56" t="s">
        <v>153</v>
      </c>
      <c r="S18" s="29" t="s">
        <v>160</v>
      </c>
      <c r="T18" s="29" t="s">
        <v>151</v>
      </c>
    </row>
    <row r="19" spans="1:20" ht="16.5" thickBot="1" x14ac:dyDescent="0.45">
      <c r="A19" s="65"/>
      <c r="B19" s="28" t="s">
        <v>94</v>
      </c>
      <c r="C19" s="28">
        <v>200522</v>
      </c>
      <c r="D19" s="28" t="s">
        <v>21</v>
      </c>
      <c r="E19" s="28">
        <v>203971</v>
      </c>
      <c r="F19" s="28" t="s">
        <v>22</v>
      </c>
      <c r="G19" s="30">
        <v>1</v>
      </c>
      <c r="H19" s="30">
        <v>115</v>
      </c>
      <c r="I19" s="28">
        <v>226</v>
      </c>
      <c r="J19" s="28">
        <v>160</v>
      </c>
      <c r="K19" s="28">
        <v>219.1</v>
      </c>
      <c r="L19" s="28">
        <v>222.4</v>
      </c>
      <c r="M19" s="28">
        <v>136.94999999999999</v>
      </c>
      <c r="N19" s="28">
        <v>139.01</v>
      </c>
      <c r="O19" s="28" t="s">
        <v>23</v>
      </c>
      <c r="P19" s="28" t="s">
        <v>24</v>
      </c>
      <c r="Q19" s="43" t="s">
        <v>141</v>
      </c>
      <c r="R19" s="56" t="s">
        <v>153</v>
      </c>
      <c r="S19" s="29" t="s">
        <v>160</v>
      </c>
      <c r="T19" s="29" t="s">
        <v>151</v>
      </c>
    </row>
    <row r="20" spans="1:20" ht="16.5" thickBot="1" x14ac:dyDescent="0.45">
      <c r="A20" s="65"/>
      <c r="B20" s="28" t="s">
        <v>95</v>
      </c>
      <c r="C20" s="28">
        <v>200522</v>
      </c>
      <c r="D20" s="28" t="s">
        <v>21</v>
      </c>
      <c r="E20" s="28">
        <v>203971</v>
      </c>
      <c r="F20" s="28" t="s">
        <v>22</v>
      </c>
      <c r="G20" s="30">
        <v>1</v>
      </c>
      <c r="H20" s="30">
        <v>115</v>
      </c>
      <c r="I20" s="28">
        <v>226</v>
      </c>
      <c r="J20" s="28">
        <v>160</v>
      </c>
      <c r="K20" s="28">
        <v>216.3</v>
      </c>
      <c r="L20" s="28">
        <v>219.7</v>
      </c>
      <c r="M20" s="28">
        <v>135.16</v>
      </c>
      <c r="N20" s="28">
        <v>137.32</v>
      </c>
      <c r="O20" s="28" t="s">
        <v>25</v>
      </c>
      <c r="P20" s="28" t="s">
        <v>24</v>
      </c>
      <c r="Q20" s="43" t="s">
        <v>141</v>
      </c>
      <c r="R20" s="56" t="s">
        <v>153</v>
      </c>
      <c r="S20" s="29" t="s">
        <v>160</v>
      </c>
      <c r="T20" s="29" t="s">
        <v>151</v>
      </c>
    </row>
    <row r="21" spans="1:20" ht="16.5" thickBot="1" x14ac:dyDescent="0.45">
      <c r="A21" s="65"/>
      <c r="B21" s="28" t="s">
        <v>98</v>
      </c>
      <c r="C21" s="28">
        <v>203971</v>
      </c>
      <c r="D21" s="28" t="s">
        <v>22</v>
      </c>
      <c r="E21" s="28">
        <v>200520</v>
      </c>
      <c r="F21" s="28" t="s">
        <v>39</v>
      </c>
      <c r="G21" s="30">
        <v>1</v>
      </c>
      <c r="H21" s="30">
        <v>115</v>
      </c>
      <c r="I21" s="28">
        <v>226</v>
      </c>
      <c r="J21" s="28">
        <v>131</v>
      </c>
      <c r="K21" s="28">
        <v>157</v>
      </c>
      <c r="L21" s="28">
        <v>162.5</v>
      </c>
      <c r="M21" s="28">
        <v>119.82</v>
      </c>
      <c r="N21" s="28">
        <v>124.05</v>
      </c>
      <c r="O21" s="28" t="s">
        <v>33</v>
      </c>
      <c r="P21" s="28" t="s">
        <v>34</v>
      </c>
      <c r="Q21" s="43" t="s">
        <v>141</v>
      </c>
      <c r="R21" s="56" t="s">
        <v>153</v>
      </c>
      <c r="S21" s="29" t="s">
        <v>160</v>
      </c>
      <c r="T21" s="29" t="s">
        <v>151</v>
      </c>
    </row>
    <row r="22" spans="1:20" ht="16.5" thickBot="1" x14ac:dyDescent="0.45">
      <c r="A22" s="65"/>
      <c r="B22" s="28" t="s">
        <v>99</v>
      </c>
      <c r="C22" s="28">
        <v>203971</v>
      </c>
      <c r="D22" s="28" t="s">
        <v>22</v>
      </c>
      <c r="E22" s="28">
        <v>200520</v>
      </c>
      <c r="F22" s="28" t="s">
        <v>39</v>
      </c>
      <c r="G22" s="30">
        <v>1</v>
      </c>
      <c r="H22" s="30">
        <v>115</v>
      </c>
      <c r="I22" s="28">
        <v>226</v>
      </c>
      <c r="J22" s="28">
        <v>160</v>
      </c>
      <c r="K22" s="28">
        <v>193.8</v>
      </c>
      <c r="L22" s="28">
        <v>197.3</v>
      </c>
      <c r="M22" s="28">
        <v>121.15</v>
      </c>
      <c r="N22" s="28">
        <v>123.28</v>
      </c>
      <c r="O22" s="28" t="s">
        <v>32</v>
      </c>
      <c r="P22" s="28" t="s">
        <v>24</v>
      </c>
      <c r="Q22" s="43" t="s">
        <v>141</v>
      </c>
      <c r="R22" s="56" t="s">
        <v>153</v>
      </c>
      <c r="S22" s="29" t="s">
        <v>160</v>
      </c>
      <c r="T22" s="29" t="s">
        <v>151</v>
      </c>
    </row>
    <row r="23" spans="1:20" ht="16.5" thickBot="1" x14ac:dyDescent="0.45">
      <c r="A23" s="65"/>
      <c r="B23" s="28" t="s">
        <v>100</v>
      </c>
      <c r="C23" s="28">
        <v>200522</v>
      </c>
      <c r="D23" s="28" t="s">
        <v>21</v>
      </c>
      <c r="E23" s="28">
        <v>203971</v>
      </c>
      <c r="F23" s="28" t="s">
        <v>22</v>
      </c>
      <c r="G23" s="30">
        <v>1</v>
      </c>
      <c r="H23" s="30">
        <v>115</v>
      </c>
      <c r="I23" s="28">
        <v>226</v>
      </c>
      <c r="J23" s="28">
        <v>160</v>
      </c>
      <c r="K23" s="28">
        <v>188.9</v>
      </c>
      <c r="L23" s="28">
        <v>193.7</v>
      </c>
      <c r="M23" s="28">
        <v>118.08</v>
      </c>
      <c r="N23" s="28">
        <v>121.05</v>
      </c>
      <c r="O23" s="28" t="s">
        <v>32</v>
      </c>
      <c r="P23" s="28" t="s">
        <v>24</v>
      </c>
      <c r="Q23" s="43" t="s">
        <v>141</v>
      </c>
      <c r="R23" s="56" t="s">
        <v>153</v>
      </c>
      <c r="S23" s="29" t="s">
        <v>160</v>
      </c>
      <c r="T23" s="29" t="s">
        <v>151</v>
      </c>
    </row>
    <row r="24" spans="1:20" ht="16.5" thickBot="1" x14ac:dyDescent="0.45">
      <c r="A24" s="65"/>
      <c r="B24" s="28" t="s">
        <v>101</v>
      </c>
      <c r="C24" s="28">
        <v>200522</v>
      </c>
      <c r="D24" s="28" t="s">
        <v>21</v>
      </c>
      <c r="E24" s="28">
        <v>203971</v>
      </c>
      <c r="F24" s="28" t="s">
        <v>22</v>
      </c>
      <c r="G24" s="30">
        <v>1</v>
      </c>
      <c r="H24" s="30">
        <v>115</v>
      </c>
      <c r="I24" s="28">
        <v>226</v>
      </c>
      <c r="J24" s="28">
        <v>131</v>
      </c>
      <c r="K24" s="28">
        <v>150.69999999999999</v>
      </c>
      <c r="L24" s="28">
        <v>156.4</v>
      </c>
      <c r="M24" s="28">
        <v>115.05</v>
      </c>
      <c r="N24" s="28">
        <v>119.4</v>
      </c>
      <c r="O24" s="28" t="s">
        <v>33</v>
      </c>
      <c r="P24" s="28" t="s">
        <v>34</v>
      </c>
      <c r="Q24" s="43" t="s">
        <v>141</v>
      </c>
      <c r="R24" s="56" t="s">
        <v>153</v>
      </c>
      <c r="S24" s="29" t="s">
        <v>160</v>
      </c>
      <c r="T24" s="29" t="s">
        <v>151</v>
      </c>
    </row>
    <row r="25" spans="1:20" ht="15" thickBot="1" x14ac:dyDescent="0.4">
      <c r="A25" s="65"/>
      <c r="B25" s="41" t="s">
        <v>102</v>
      </c>
      <c r="C25" s="41">
        <v>237053</v>
      </c>
      <c r="D25" s="41" t="s">
        <v>35</v>
      </c>
      <c r="E25" s="41">
        <v>235277</v>
      </c>
      <c r="F25" s="41" t="s">
        <v>36</v>
      </c>
      <c r="G25" s="42">
        <v>2</v>
      </c>
      <c r="H25" s="42">
        <v>138</v>
      </c>
      <c r="I25" s="46">
        <v>201</v>
      </c>
      <c r="J25" s="46">
        <v>365</v>
      </c>
      <c r="K25" s="46">
        <v>437.4</v>
      </c>
      <c r="L25" s="46">
        <v>434.2</v>
      </c>
      <c r="M25" s="46">
        <v>119.82</v>
      </c>
      <c r="N25" s="46">
        <v>118.96</v>
      </c>
      <c r="O25" s="46" t="s">
        <v>37</v>
      </c>
      <c r="P25" s="46" t="s">
        <v>24</v>
      </c>
      <c r="Q25" s="55" t="s">
        <v>147</v>
      </c>
      <c r="R25" s="47" t="s">
        <v>153</v>
      </c>
      <c r="S25" s="46"/>
      <c r="T25" s="48" t="s">
        <v>148</v>
      </c>
    </row>
    <row r="26" spans="1:20" ht="15" thickBot="1" x14ac:dyDescent="0.4">
      <c r="A26" s="65"/>
      <c r="B26" s="41" t="s">
        <v>103</v>
      </c>
      <c r="C26" s="41">
        <v>237053</v>
      </c>
      <c r="D26" s="41" t="s">
        <v>35</v>
      </c>
      <c r="E26" s="41">
        <v>235277</v>
      </c>
      <c r="F26" s="41" t="s">
        <v>36</v>
      </c>
      <c r="G26" s="42">
        <v>1</v>
      </c>
      <c r="H26" s="42">
        <v>138</v>
      </c>
      <c r="I26" s="46">
        <v>201</v>
      </c>
      <c r="J26" s="46">
        <v>365</v>
      </c>
      <c r="K26" s="46">
        <v>436.9</v>
      </c>
      <c r="L26" s="46">
        <v>433.9</v>
      </c>
      <c r="M26" s="46">
        <v>119.7</v>
      </c>
      <c r="N26" s="46">
        <v>118.88</v>
      </c>
      <c r="O26" s="46" t="s">
        <v>38</v>
      </c>
      <c r="P26" s="46" t="s">
        <v>24</v>
      </c>
      <c r="Q26" s="55" t="s">
        <v>147</v>
      </c>
      <c r="R26" s="47" t="s">
        <v>153</v>
      </c>
      <c r="S26" s="46"/>
      <c r="T26" s="48" t="s">
        <v>148</v>
      </c>
    </row>
    <row r="27" spans="1:20" ht="16.5" thickBot="1" x14ac:dyDescent="0.45">
      <c r="A27" s="65"/>
      <c r="B27" s="28" t="s">
        <v>104</v>
      </c>
      <c r="C27" s="28">
        <v>203971</v>
      </c>
      <c r="D27" s="28" t="s">
        <v>22</v>
      </c>
      <c r="E27" s="28">
        <v>200520</v>
      </c>
      <c r="F27" s="28" t="s">
        <v>39</v>
      </c>
      <c r="G27" s="30">
        <v>1</v>
      </c>
      <c r="H27" s="30">
        <v>115</v>
      </c>
      <c r="I27" s="28">
        <v>226</v>
      </c>
      <c r="J27" s="28">
        <v>160</v>
      </c>
      <c r="K27" s="28">
        <v>183.2</v>
      </c>
      <c r="L27" s="28">
        <v>188</v>
      </c>
      <c r="M27" s="28">
        <v>114.48</v>
      </c>
      <c r="N27" s="28">
        <v>117.51</v>
      </c>
      <c r="O27" s="28" t="s">
        <v>40</v>
      </c>
      <c r="P27" s="28" t="s">
        <v>24</v>
      </c>
      <c r="Q27" s="43" t="s">
        <v>141</v>
      </c>
      <c r="R27" s="56" t="s">
        <v>153</v>
      </c>
      <c r="S27" s="29" t="s">
        <v>160</v>
      </c>
      <c r="T27" s="29" t="s">
        <v>151</v>
      </c>
    </row>
    <row r="28" spans="1:20" ht="16.5" thickBot="1" x14ac:dyDescent="0.45">
      <c r="A28" s="65"/>
      <c r="B28" s="28" t="s">
        <v>105</v>
      </c>
      <c r="C28" s="28">
        <v>203971</v>
      </c>
      <c r="D28" s="28" t="s">
        <v>22</v>
      </c>
      <c r="E28" s="28">
        <v>200520</v>
      </c>
      <c r="F28" s="28" t="s">
        <v>39</v>
      </c>
      <c r="G28" s="30">
        <v>1</v>
      </c>
      <c r="H28" s="30">
        <v>115</v>
      </c>
      <c r="I28" s="28">
        <v>226</v>
      </c>
      <c r="J28" s="28">
        <v>160</v>
      </c>
      <c r="K28" s="28">
        <v>183.8</v>
      </c>
      <c r="L28" s="28">
        <v>187.9</v>
      </c>
      <c r="M28" s="28">
        <v>114.88</v>
      </c>
      <c r="N28" s="28">
        <v>117.43</v>
      </c>
      <c r="O28" s="28" t="s">
        <v>49</v>
      </c>
      <c r="P28" s="28" t="s">
        <v>24</v>
      </c>
      <c r="Q28" s="43" t="s">
        <v>141</v>
      </c>
      <c r="R28" s="56" t="s">
        <v>153</v>
      </c>
      <c r="S28" s="29" t="s">
        <v>160</v>
      </c>
      <c r="T28" s="29" t="s">
        <v>151</v>
      </c>
    </row>
    <row r="29" spans="1:20" ht="15" thickBot="1" x14ac:dyDescent="0.4">
      <c r="A29" s="65"/>
      <c r="B29" s="49" t="s">
        <v>106</v>
      </c>
      <c r="C29" s="49">
        <v>235479</v>
      </c>
      <c r="D29" s="49" t="s">
        <v>41</v>
      </c>
      <c r="E29" s="49">
        <v>235467</v>
      </c>
      <c r="F29" s="49" t="s">
        <v>42</v>
      </c>
      <c r="G29" s="50">
        <v>1</v>
      </c>
      <c r="H29" s="50">
        <v>138</v>
      </c>
      <c r="I29" s="49">
        <v>201</v>
      </c>
      <c r="J29" s="49">
        <v>229</v>
      </c>
      <c r="K29" s="49">
        <v>265.10000000000002</v>
      </c>
      <c r="L29" s="49">
        <v>266.5</v>
      </c>
      <c r="M29" s="49">
        <v>115.76</v>
      </c>
      <c r="N29" s="49">
        <v>116.39</v>
      </c>
      <c r="O29" s="49" t="s">
        <v>43</v>
      </c>
      <c r="P29" s="49" t="s">
        <v>26</v>
      </c>
      <c r="Q29" s="54" t="s">
        <v>147</v>
      </c>
      <c r="R29" s="51" t="s">
        <v>153</v>
      </c>
      <c r="S29" s="49" t="s">
        <v>159</v>
      </c>
      <c r="T29" s="52" t="s">
        <v>91</v>
      </c>
    </row>
    <row r="30" spans="1:20" ht="15" thickBot="1" x14ac:dyDescent="0.4">
      <c r="A30" s="65"/>
      <c r="B30" s="49" t="s">
        <v>107</v>
      </c>
      <c r="C30" s="49">
        <v>235479</v>
      </c>
      <c r="D30" s="49" t="s">
        <v>41</v>
      </c>
      <c r="E30" s="49">
        <v>235467</v>
      </c>
      <c r="F30" s="49" t="s">
        <v>42</v>
      </c>
      <c r="G30" s="50">
        <v>1</v>
      </c>
      <c r="H30" s="50">
        <v>138</v>
      </c>
      <c r="I30" s="49">
        <v>201</v>
      </c>
      <c r="J30" s="49">
        <v>229</v>
      </c>
      <c r="K30" s="49">
        <v>265</v>
      </c>
      <c r="L30" s="49">
        <v>266.39999999999998</v>
      </c>
      <c r="M30" s="49">
        <v>115.73</v>
      </c>
      <c r="N30" s="49">
        <v>116.35</v>
      </c>
      <c r="O30" s="49" t="s">
        <v>44</v>
      </c>
      <c r="P30" s="49" t="s">
        <v>26</v>
      </c>
      <c r="Q30" s="54" t="s">
        <v>147</v>
      </c>
      <c r="R30" s="51" t="s">
        <v>153</v>
      </c>
      <c r="S30" s="49" t="s">
        <v>159</v>
      </c>
      <c r="T30" s="52" t="s">
        <v>91</v>
      </c>
    </row>
    <row r="31" spans="1:20" ht="16.5" thickBot="1" x14ac:dyDescent="0.45">
      <c r="A31" s="65"/>
      <c r="B31" s="28" t="s">
        <v>112</v>
      </c>
      <c r="C31" s="28">
        <v>200522</v>
      </c>
      <c r="D31" s="28" t="s">
        <v>21</v>
      </c>
      <c r="E31" s="28">
        <v>203971</v>
      </c>
      <c r="F31" s="28" t="s">
        <v>22</v>
      </c>
      <c r="G31" s="30">
        <v>1</v>
      </c>
      <c r="H31" s="30">
        <v>115</v>
      </c>
      <c r="I31" s="28">
        <v>226</v>
      </c>
      <c r="J31" s="28">
        <v>160</v>
      </c>
      <c r="K31" s="28">
        <v>177.6</v>
      </c>
      <c r="L31" s="28">
        <v>183.6</v>
      </c>
      <c r="M31" s="28">
        <v>110.98</v>
      </c>
      <c r="N31" s="28">
        <v>114.76</v>
      </c>
      <c r="O31" s="28" t="s">
        <v>49</v>
      </c>
      <c r="P31" s="28" t="s">
        <v>24</v>
      </c>
      <c r="Q31" s="43" t="s">
        <v>141</v>
      </c>
      <c r="R31" s="56" t="s">
        <v>153</v>
      </c>
      <c r="S31" s="29" t="s">
        <v>160</v>
      </c>
      <c r="T31" s="29" t="s">
        <v>151</v>
      </c>
    </row>
    <row r="32" spans="1:20" ht="16.5" thickBot="1" x14ac:dyDescent="0.45">
      <c r="A32" s="65"/>
      <c r="B32" s="28" t="s">
        <v>113</v>
      </c>
      <c r="C32" s="28">
        <v>200522</v>
      </c>
      <c r="D32" s="28" t="s">
        <v>21</v>
      </c>
      <c r="E32" s="28">
        <v>203971</v>
      </c>
      <c r="F32" s="28" t="s">
        <v>22</v>
      </c>
      <c r="G32" s="30">
        <v>1</v>
      </c>
      <c r="H32" s="30">
        <v>115</v>
      </c>
      <c r="I32" s="28">
        <v>226</v>
      </c>
      <c r="J32" s="28">
        <v>160</v>
      </c>
      <c r="K32" s="28">
        <v>177.6</v>
      </c>
      <c r="L32" s="28">
        <v>183.6</v>
      </c>
      <c r="M32" s="28">
        <v>110.98</v>
      </c>
      <c r="N32" s="28">
        <v>114.76</v>
      </c>
      <c r="O32" s="28" t="s">
        <v>50</v>
      </c>
      <c r="P32" s="28" t="s">
        <v>24</v>
      </c>
      <c r="Q32" s="43" t="s">
        <v>141</v>
      </c>
      <c r="R32" s="56" t="s">
        <v>153</v>
      </c>
      <c r="S32" s="29" t="s">
        <v>160</v>
      </c>
      <c r="T32" s="29" t="s">
        <v>151</v>
      </c>
    </row>
    <row r="33" spans="1:20" ht="15" thickBot="1" x14ac:dyDescent="0.4">
      <c r="A33" s="65"/>
      <c r="B33" s="38" t="s">
        <v>116</v>
      </c>
      <c r="C33" s="38">
        <v>235479</v>
      </c>
      <c r="D33" s="38" t="s">
        <v>41</v>
      </c>
      <c r="E33" s="38">
        <v>235467</v>
      </c>
      <c r="F33" s="38" t="s">
        <v>42</v>
      </c>
      <c r="G33" s="40">
        <v>1</v>
      </c>
      <c r="H33" s="40">
        <v>138</v>
      </c>
      <c r="I33" s="49">
        <v>201</v>
      </c>
      <c r="J33" s="49">
        <v>229</v>
      </c>
      <c r="K33" s="49">
        <v>253.9</v>
      </c>
      <c r="L33" s="49">
        <v>254.8</v>
      </c>
      <c r="M33" s="49">
        <v>110.89</v>
      </c>
      <c r="N33" s="49">
        <v>111.28</v>
      </c>
      <c r="O33" s="49" t="s">
        <v>50</v>
      </c>
      <c r="P33" s="49" t="s">
        <v>24</v>
      </c>
      <c r="Q33" s="54" t="s">
        <v>147</v>
      </c>
      <c r="R33" s="51" t="s">
        <v>153</v>
      </c>
      <c r="S33" s="49" t="s">
        <v>159</v>
      </c>
      <c r="T33" s="52" t="s">
        <v>91</v>
      </c>
    </row>
    <row r="34" spans="1:20" ht="15" thickBot="1" x14ac:dyDescent="0.4">
      <c r="A34" s="65"/>
      <c r="B34" s="38" t="s">
        <v>117</v>
      </c>
      <c r="C34" s="38">
        <v>235479</v>
      </c>
      <c r="D34" s="38" t="s">
        <v>41</v>
      </c>
      <c r="E34" s="38">
        <v>235467</v>
      </c>
      <c r="F34" s="38" t="s">
        <v>42</v>
      </c>
      <c r="G34" s="40">
        <v>1</v>
      </c>
      <c r="H34" s="40">
        <v>138</v>
      </c>
      <c r="I34" s="49">
        <v>201</v>
      </c>
      <c r="J34" s="49">
        <v>229</v>
      </c>
      <c r="K34" s="49">
        <v>253.9</v>
      </c>
      <c r="L34" s="49">
        <v>254.8</v>
      </c>
      <c r="M34" s="49">
        <v>110.89</v>
      </c>
      <c r="N34" s="49">
        <v>111.28</v>
      </c>
      <c r="O34" s="49" t="s">
        <v>49</v>
      </c>
      <c r="P34" s="49" t="s">
        <v>24</v>
      </c>
      <c r="Q34" s="54" t="s">
        <v>147</v>
      </c>
      <c r="R34" s="51" t="s">
        <v>153</v>
      </c>
      <c r="S34" s="49" t="s">
        <v>159</v>
      </c>
      <c r="T34" s="52" t="s">
        <v>91</v>
      </c>
    </row>
    <row r="35" spans="1:20" ht="15" thickBot="1" x14ac:dyDescent="0.4">
      <c r="A35" s="65"/>
      <c r="B35" s="28" t="s">
        <v>119</v>
      </c>
      <c r="C35" s="28">
        <v>204538</v>
      </c>
      <c r="D35" s="28" t="s">
        <v>52</v>
      </c>
      <c r="E35" s="28">
        <v>204529</v>
      </c>
      <c r="F35" s="28" t="s">
        <v>53</v>
      </c>
      <c r="G35" s="30">
        <v>1</v>
      </c>
      <c r="H35" s="30">
        <v>115</v>
      </c>
      <c r="I35" s="28">
        <v>227</v>
      </c>
      <c r="J35" s="28">
        <v>238</v>
      </c>
      <c r="K35" s="28">
        <v>258.3</v>
      </c>
      <c r="L35" s="28">
        <v>260</v>
      </c>
      <c r="M35" s="28">
        <v>108.51</v>
      </c>
      <c r="N35" s="28">
        <v>109.26</v>
      </c>
      <c r="O35" s="28" t="s">
        <v>40</v>
      </c>
      <c r="P35" s="28" t="s">
        <v>24</v>
      </c>
      <c r="Q35" s="53" t="s">
        <v>142</v>
      </c>
      <c r="R35" s="29" t="s">
        <v>152</v>
      </c>
      <c r="S35" s="28"/>
      <c r="T35" s="28"/>
    </row>
    <row r="36" spans="1:20" ht="15" thickBot="1" x14ac:dyDescent="0.4">
      <c r="A36" s="65"/>
      <c r="B36" s="28" t="s">
        <v>120</v>
      </c>
      <c r="C36" s="28">
        <v>270737</v>
      </c>
      <c r="D36" s="28" t="s">
        <v>54</v>
      </c>
      <c r="E36" s="28">
        <v>270769</v>
      </c>
      <c r="F36" s="28" t="s">
        <v>55</v>
      </c>
      <c r="G36" s="30">
        <v>1</v>
      </c>
      <c r="H36" s="30">
        <v>345</v>
      </c>
      <c r="I36" s="28">
        <v>222</v>
      </c>
      <c r="J36" s="28">
        <v>1781</v>
      </c>
      <c r="K36" s="28">
        <v>1934.5</v>
      </c>
      <c r="L36" s="28">
        <v>1927.3</v>
      </c>
      <c r="M36" s="28">
        <v>108.62</v>
      </c>
      <c r="N36" s="28">
        <v>108.22</v>
      </c>
      <c r="O36" s="28" t="s">
        <v>56</v>
      </c>
      <c r="P36" s="28" t="s">
        <v>26</v>
      </c>
      <c r="Q36" s="53" t="s">
        <v>161</v>
      </c>
      <c r="R36" s="29" t="s">
        <v>153</v>
      </c>
      <c r="S36" s="29" t="s">
        <v>156</v>
      </c>
      <c r="T36" s="32"/>
    </row>
    <row r="37" spans="1:20" ht="15" thickBot="1" x14ac:dyDescent="0.4">
      <c r="A37" s="61"/>
      <c r="B37" s="28" t="s">
        <v>122</v>
      </c>
      <c r="C37" s="28">
        <v>204538</v>
      </c>
      <c r="D37" s="28" t="s">
        <v>52</v>
      </c>
      <c r="E37" s="28">
        <v>204529</v>
      </c>
      <c r="F37" s="28" t="s">
        <v>53</v>
      </c>
      <c r="G37" s="30">
        <v>1</v>
      </c>
      <c r="H37" s="30">
        <v>115</v>
      </c>
      <c r="I37" s="28">
        <v>227</v>
      </c>
      <c r="J37" s="28">
        <v>238</v>
      </c>
      <c r="K37" s="28">
        <v>253.9</v>
      </c>
      <c r="L37" s="28">
        <v>255.5</v>
      </c>
      <c r="M37" s="28">
        <v>106.68</v>
      </c>
      <c r="N37" s="28">
        <v>107.37</v>
      </c>
      <c r="O37" s="28" t="s">
        <v>58</v>
      </c>
      <c r="P37" s="28" t="s">
        <v>26</v>
      </c>
      <c r="Q37" s="53" t="s">
        <v>142</v>
      </c>
      <c r="R37" s="29" t="s">
        <v>152</v>
      </c>
      <c r="S37" s="28"/>
      <c r="T37" s="28"/>
    </row>
    <row r="38" spans="1:20" ht="15" thickBot="1" x14ac:dyDescent="0.4">
      <c r="A38" s="61"/>
      <c r="B38" s="28" t="s">
        <v>123</v>
      </c>
      <c r="C38" s="28">
        <v>200064</v>
      </c>
      <c r="D38" s="28" t="s">
        <v>59</v>
      </c>
      <c r="E38" s="28">
        <v>200004</v>
      </c>
      <c r="F38" s="28" t="s">
        <v>60</v>
      </c>
      <c r="G38" s="30">
        <v>1</v>
      </c>
      <c r="H38" s="30">
        <v>500</v>
      </c>
      <c r="I38" s="28" t="s">
        <v>61</v>
      </c>
      <c r="J38" s="28">
        <v>3700</v>
      </c>
      <c r="K38" s="28">
        <v>4039.6</v>
      </c>
      <c r="L38" s="28">
        <v>3968.7</v>
      </c>
      <c r="M38" s="28">
        <v>109.18</v>
      </c>
      <c r="N38" s="28">
        <v>107.26</v>
      </c>
      <c r="O38" s="28" t="s">
        <v>62</v>
      </c>
      <c r="P38" s="28" t="s">
        <v>24</v>
      </c>
      <c r="Q38" s="53" t="s">
        <v>145</v>
      </c>
      <c r="R38" s="29" t="s">
        <v>153</v>
      </c>
      <c r="S38" s="29" t="s">
        <v>156</v>
      </c>
      <c r="T38" s="28"/>
    </row>
    <row r="39" spans="1:20" ht="15" thickBot="1" x14ac:dyDescent="0.4">
      <c r="A39" s="62"/>
      <c r="B39" s="28" t="s">
        <v>124</v>
      </c>
      <c r="C39" s="28">
        <v>243262</v>
      </c>
      <c r="D39" s="28" t="s">
        <v>63</v>
      </c>
      <c r="E39" s="28">
        <v>250001</v>
      </c>
      <c r="F39" s="28" t="s">
        <v>64</v>
      </c>
      <c r="G39" s="30">
        <v>1</v>
      </c>
      <c r="H39" s="30">
        <v>138</v>
      </c>
      <c r="I39" s="28" t="s">
        <v>65</v>
      </c>
      <c r="J39" s="28">
        <v>224</v>
      </c>
      <c r="K39" s="28">
        <v>238.6</v>
      </c>
      <c r="L39" s="28">
        <v>239.5</v>
      </c>
      <c r="M39" s="28">
        <v>106.5</v>
      </c>
      <c r="N39" s="28">
        <v>106.91</v>
      </c>
      <c r="O39" s="28" t="s">
        <v>66</v>
      </c>
      <c r="P39" s="28" t="s">
        <v>26</v>
      </c>
      <c r="Q39" s="53" t="s">
        <v>150</v>
      </c>
      <c r="R39" s="29" t="s">
        <v>152</v>
      </c>
      <c r="S39" s="28"/>
      <c r="T39" s="28"/>
    </row>
    <row r="40" spans="1:20" s="72" customFormat="1" ht="15" thickBot="1" x14ac:dyDescent="0.4">
      <c r="A40" s="67"/>
      <c r="B40" s="68" t="s">
        <v>125</v>
      </c>
      <c r="C40" s="68">
        <v>243262</v>
      </c>
      <c r="D40" s="68" t="s">
        <v>63</v>
      </c>
      <c r="E40" s="68">
        <v>250001</v>
      </c>
      <c r="F40" s="68" t="s">
        <v>64</v>
      </c>
      <c r="G40" s="69">
        <v>1</v>
      </c>
      <c r="H40" s="69">
        <v>138</v>
      </c>
      <c r="I40" s="68" t="s">
        <v>65</v>
      </c>
      <c r="J40" s="68">
        <v>224</v>
      </c>
      <c r="K40" s="68">
        <v>238.6</v>
      </c>
      <c r="L40" s="68">
        <v>239.5</v>
      </c>
      <c r="M40" s="68">
        <v>106.5</v>
      </c>
      <c r="N40" s="68">
        <v>106.91</v>
      </c>
      <c r="O40" s="68" t="s">
        <v>67</v>
      </c>
      <c r="P40" s="68" t="s">
        <v>68</v>
      </c>
      <c r="Q40" s="70" t="s">
        <v>150</v>
      </c>
      <c r="R40" s="71" t="s">
        <v>152</v>
      </c>
      <c r="S40" s="68"/>
      <c r="T40" s="68"/>
    </row>
    <row r="41" spans="1:20" ht="15" thickBot="1" x14ac:dyDescent="0.4">
      <c r="A41" s="61"/>
      <c r="B41" s="28" t="s">
        <v>126</v>
      </c>
      <c r="C41" s="28">
        <v>200016</v>
      </c>
      <c r="D41" s="28" t="s">
        <v>69</v>
      </c>
      <c r="E41" s="28">
        <v>204514</v>
      </c>
      <c r="F41" s="28" t="s">
        <v>70</v>
      </c>
      <c r="G41" s="30">
        <v>1</v>
      </c>
      <c r="H41" s="30" t="s">
        <v>71</v>
      </c>
      <c r="I41" s="28">
        <v>227</v>
      </c>
      <c r="J41" s="28">
        <v>1219</v>
      </c>
      <c r="K41" s="28">
        <v>1281.5999999999999</v>
      </c>
      <c r="L41" s="28">
        <v>1289</v>
      </c>
      <c r="M41" s="28">
        <v>105.14</v>
      </c>
      <c r="N41" s="28">
        <v>105.75</v>
      </c>
      <c r="O41" s="28" t="s">
        <v>32</v>
      </c>
      <c r="P41" s="28" t="s">
        <v>24</v>
      </c>
      <c r="Q41" s="53" t="s">
        <v>154</v>
      </c>
      <c r="R41" s="29" t="s">
        <v>152</v>
      </c>
      <c r="S41" s="28"/>
      <c r="T41" s="28" t="s">
        <v>143</v>
      </c>
    </row>
    <row r="42" spans="1:20" ht="15" thickBot="1" x14ac:dyDescent="0.4">
      <c r="A42" s="61"/>
      <c r="B42" s="28" t="s">
        <v>127</v>
      </c>
      <c r="C42" s="28">
        <v>204544</v>
      </c>
      <c r="D42" s="28" t="s">
        <v>72</v>
      </c>
      <c r="E42" s="28">
        <v>204538</v>
      </c>
      <c r="F42" s="28" t="s">
        <v>52</v>
      </c>
      <c r="G42" s="30">
        <v>1</v>
      </c>
      <c r="H42" s="30">
        <v>115</v>
      </c>
      <c r="I42" s="28">
        <v>227</v>
      </c>
      <c r="J42" s="28">
        <v>262</v>
      </c>
      <c r="K42" s="28">
        <v>276.5</v>
      </c>
      <c r="L42" s="28">
        <v>276.39999999999998</v>
      </c>
      <c r="M42" s="28">
        <v>105.55</v>
      </c>
      <c r="N42" s="28">
        <v>105.49</v>
      </c>
      <c r="O42" s="28" t="s">
        <v>40</v>
      </c>
      <c r="P42" s="28" t="s">
        <v>24</v>
      </c>
      <c r="Q42" s="53" t="s">
        <v>142</v>
      </c>
      <c r="R42" s="29" t="s">
        <v>152</v>
      </c>
      <c r="S42" s="31"/>
      <c r="T42" s="28"/>
    </row>
    <row r="43" spans="1:20" ht="15" thickBot="1" x14ac:dyDescent="0.4">
      <c r="A43" s="61"/>
      <c r="B43" s="28" t="s">
        <v>128</v>
      </c>
      <c r="C43" s="28">
        <v>200064</v>
      </c>
      <c r="D43" s="28" t="s">
        <v>59</v>
      </c>
      <c r="E43" s="28">
        <v>200004</v>
      </c>
      <c r="F43" s="28" t="s">
        <v>60</v>
      </c>
      <c r="G43" s="30">
        <v>1</v>
      </c>
      <c r="H43" s="30">
        <v>500</v>
      </c>
      <c r="I43" s="28" t="s">
        <v>61</v>
      </c>
      <c r="J43" s="28">
        <v>3700</v>
      </c>
      <c r="K43" s="28">
        <v>3947.7</v>
      </c>
      <c r="L43" s="28">
        <v>3858.6</v>
      </c>
      <c r="M43" s="28">
        <v>106.7</v>
      </c>
      <c r="N43" s="28">
        <v>104.29</v>
      </c>
      <c r="O43" s="28" t="s">
        <v>73</v>
      </c>
      <c r="P43" s="28" t="s">
        <v>24</v>
      </c>
      <c r="Q43" s="53" t="s">
        <v>145</v>
      </c>
      <c r="R43" s="29" t="s">
        <v>153</v>
      </c>
      <c r="S43" s="29" t="s">
        <v>156</v>
      </c>
      <c r="T43" s="28"/>
    </row>
    <row r="44" spans="1:20" ht="16.5" thickBot="1" x14ac:dyDescent="0.45">
      <c r="A44" s="61"/>
      <c r="B44" s="28" t="s">
        <v>129</v>
      </c>
      <c r="C44" s="28">
        <v>235484</v>
      </c>
      <c r="D44" s="28" t="s">
        <v>74</v>
      </c>
      <c r="E44" s="28">
        <v>235490</v>
      </c>
      <c r="F44" s="28" t="s">
        <v>75</v>
      </c>
      <c r="G44" s="30">
        <v>1</v>
      </c>
      <c r="H44" s="30">
        <v>138</v>
      </c>
      <c r="I44" s="28">
        <v>201</v>
      </c>
      <c r="J44" s="28">
        <v>317</v>
      </c>
      <c r="K44" s="28">
        <v>322.2</v>
      </c>
      <c r="L44" s="28">
        <v>330.4</v>
      </c>
      <c r="M44" s="28">
        <v>101.63</v>
      </c>
      <c r="N44" s="28">
        <v>104.22</v>
      </c>
      <c r="O44" s="28" t="s">
        <v>43</v>
      </c>
      <c r="P44" s="28" t="s">
        <v>26</v>
      </c>
      <c r="Q44" s="53" t="s">
        <v>158</v>
      </c>
      <c r="R44" s="56" t="s">
        <v>153</v>
      </c>
      <c r="S44" s="29" t="s">
        <v>160</v>
      </c>
      <c r="T44" s="28"/>
    </row>
    <row r="45" spans="1:20" ht="16.5" thickBot="1" x14ac:dyDescent="0.45">
      <c r="A45" s="61"/>
      <c r="B45" s="28" t="s">
        <v>130</v>
      </c>
      <c r="C45" s="28">
        <v>235484</v>
      </c>
      <c r="D45" s="28" t="s">
        <v>74</v>
      </c>
      <c r="E45" s="28">
        <v>235490</v>
      </c>
      <c r="F45" s="28" t="s">
        <v>75</v>
      </c>
      <c r="G45" s="30">
        <v>1</v>
      </c>
      <c r="H45" s="30">
        <v>138</v>
      </c>
      <c r="I45" s="28">
        <v>201</v>
      </c>
      <c r="J45" s="28">
        <v>317</v>
      </c>
      <c r="K45" s="28">
        <v>322</v>
      </c>
      <c r="L45" s="28">
        <v>330.2</v>
      </c>
      <c r="M45" s="28">
        <v>101.58</v>
      </c>
      <c r="N45" s="28">
        <v>104.16</v>
      </c>
      <c r="O45" s="28" t="s">
        <v>44</v>
      </c>
      <c r="P45" s="28" t="s">
        <v>26</v>
      </c>
      <c r="Q45" s="53" t="s">
        <v>158</v>
      </c>
      <c r="R45" s="56" t="s">
        <v>153</v>
      </c>
      <c r="S45" s="29" t="s">
        <v>160</v>
      </c>
      <c r="T45" s="28"/>
    </row>
    <row r="46" spans="1:20" ht="15" thickBot="1" x14ac:dyDescent="0.4">
      <c r="A46" s="61"/>
      <c r="B46" s="28" t="s">
        <v>131</v>
      </c>
      <c r="C46" s="28">
        <v>204544</v>
      </c>
      <c r="D46" s="28" t="s">
        <v>72</v>
      </c>
      <c r="E46" s="28">
        <v>204538</v>
      </c>
      <c r="F46" s="28" t="s">
        <v>52</v>
      </c>
      <c r="G46" s="30">
        <v>1</v>
      </c>
      <c r="H46" s="30">
        <v>115</v>
      </c>
      <c r="I46" s="28">
        <v>227</v>
      </c>
      <c r="J46" s="28">
        <v>262</v>
      </c>
      <c r="K46" s="28">
        <v>272.2</v>
      </c>
      <c r="L46" s="28">
        <v>271.89999999999998</v>
      </c>
      <c r="M46" s="28">
        <v>103.88</v>
      </c>
      <c r="N46" s="28">
        <v>103.79</v>
      </c>
      <c r="O46" s="28" t="s">
        <v>58</v>
      </c>
      <c r="P46" s="28" t="s">
        <v>26</v>
      </c>
      <c r="Q46" s="53" t="s">
        <v>142</v>
      </c>
      <c r="R46" s="29" t="s">
        <v>152</v>
      </c>
      <c r="S46" s="32"/>
      <c r="T46" s="28"/>
    </row>
    <row r="47" spans="1:20" ht="15" thickBot="1" x14ac:dyDescent="0.4">
      <c r="A47" s="62"/>
      <c r="B47" s="28" t="s">
        <v>132</v>
      </c>
      <c r="C47" s="28">
        <v>220963</v>
      </c>
      <c r="D47" s="28" t="s">
        <v>76</v>
      </c>
      <c r="E47" s="28">
        <v>220961</v>
      </c>
      <c r="F47" s="28" t="s">
        <v>77</v>
      </c>
      <c r="G47" s="30">
        <v>1</v>
      </c>
      <c r="H47" s="30">
        <v>230</v>
      </c>
      <c r="I47" s="28">
        <v>232</v>
      </c>
      <c r="J47" s="28">
        <v>912</v>
      </c>
      <c r="K47" s="28">
        <v>931.6</v>
      </c>
      <c r="L47" s="28">
        <v>944.7</v>
      </c>
      <c r="M47" s="28">
        <v>102.14</v>
      </c>
      <c r="N47" s="28">
        <v>103.59</v>
      </c>
      <c r="O47" s="28" t="s">
        <v>40</v>
      </c>
      <c r="P47" s="28" t="s">
        <v>24</v>
      </c>
      <c r="Q47" s="53" t="s">
        <v>144</v>
      </c>
      <c r="R47" s="29" t="s">
        <v>152</v>
      </c>
      <c r="S47" s="28"/>
      <c r="T47" s="28"/>
    </row>
    <row r="48" spans="1:20" ht="15" thickBot="1" x14ac:dyDescent="0.4">
      <c r="A48" s="62"/>
      <c r="B48" s="28" t="s">
        <v>133</v>
      </c>
      <c r="C48" s="28">
        <v>208069</v>
      </c>
      <c r="D48" s="28" t="s">
        <v>78</v>
      </c>
      <c r="E48" s="28">
        <v>220964</v>
      </c>
      <c r="F48" s="28" t="s">
        <v>79</v>
      </c>
      <c r="G48" s="30">
        <v>1</v>
      </c>
      <c r="H48" s="30">
        <v>230</v>
      </c>
      <c r="I48" s="28" t="s">
        <v>80</v>
      </c>
      <c r="J48" s="28">
        <v>652</v>
      </c>
      <c r="K48" s="28">
        <v>668.1</v>
      </c>
      <c r="L48" s="28">
        <v>665</v>
      </c>
      <c r="M48" s="28">
        <v>102.47</v>
      </c>
      <c r="N48" s="28">
        <v>102</v>
      </c>
      <c r="O48" s="28" t="s">
        <v>81</v>
      </c>
      <c r="P48" s="28" t="s">
        <v>68</v>
      </c>
      <c r="Q48" s="53" t="s">
        <v>144</v>
      </c>
      <c r="R48" s="29" t="s">
        <v>152</v>
      </c>
      <c r="S48" s="28"/>
      <c r="T48" s="28" t="s">
        <v>157</v>
      </c>
    </row>
    <row r="49" spans="1:20" ht="15" thickBot="1" x14ac:dyDescent="0.4">
      <c r="A49" s="61"/>
      <c r="B49" s="28" t="s">
        <v>136</v>
      </c>
      <c r="C49" s="28">
        <v>200064</v>
      </c>
      <c r="D49" s="28" t="s">
        <v>59</v>
      </c>
      <c r="E49" s="28">
        <v>200004</v>
      </c>
      <c r="F49" s="28" t="s">
        <v>60</v>
      </c>
      <c r="G49" s="30">
        <v>1</v>
      </c>
      <c r="H49" s="30">
        <v>500</v>
      </c>
      <c r="I49" s="28" t="s">
        <v>61</v>
      </c>
      <c r="J49" s="28">
        <v>3700</v>
      </c>
      <c r="K49" s="28">
        <v>3815.8</v>
      </c>
      <c r="L49" s="28">
        <v>3753</v>
      </c>
      <c r="M49" s="28">
        <v>103.13</v>
      </c>
      <c r="N49" s="28">
        <v>101.43</v>
      </c>
      <c r="O49" s="28" t="s">
        <v>85</v>
      </c>
      <c r="P49" s="28" t="s">
        <v>24</v>
      </c>
      <c r="Q49" s="53" t="s">
        <v>145</v>
      </c>
      <c r="R49" s="29" t="s">
        <v>153</v>
      </c>
      <c r="S49" s="29" t="s">
        <v>156</v>
      </c>
      <c r="T49" s="28"/>
    </row>
    <row r="50" spans="1:20" ht="15" thickBot="1" x14ac:dyDescent="0.4">
      <c r="A50" s="62"/>
      <c r="B50" s="28" t="s">
        <v>137</v>
      </c>
      <c r="C50" s="28">
        <v>208069</v>
      </c>
      <c r="D50" s="28" t="s">
        <v>78</v>
      </c>
      <c r="E50" s="28">
        <v>220964</v>
      </c>
      <c r="F50" s="28" t="s">
        <v>79</v>
      </c>
      <c r="G50" s="30">
        <v>1</v>
      </c>
      <c r="H50" s="30">
        <v>230</v>
      </c>
      <c r="I50" s="28" t="s">
        <v>80</v>
      </c>
      <c r="J50" s="28">
        <v>652</v>
      </c>
      <c r="K50" s="28">
        <v>666.4</v>
      </c>
      <c r="L50" s="28">
        <v>659.4</v>
      </c>
      <c r="M50" s="28">
        <v>102.21</v>
      </c>
      <c r="N50" s="28">
        <v>101.14</v>
      </c>
      <c r="O50" s="28" t="s">
        <v>86</v>
      </c>
      <c r="P50" s="28" t="s">
        <v>26</v>
      </c>
      <c r="Q50" s="53" t="s">
        <v>144</v>
      </c>
      <c r="R50" s="29" t="s">
        <v>152</v>
      </c>
      <c r="S50" s="28"/>
      <c r="T50" s="28" t="s">
        <v>157</v>
      </c>
    </row>
    <row r="51" spans="1:20" ht="15" thickBot="1" x14ac:dyDescent="0.4">
      <c r="A51" s="62"/>
      <c r="B51" s="28" t="s">
        <v>138</v>
      </c>
      <c r="C51" s="28">
        <v>208069</v>
      </c>
      <c r="D51" s="28" t="s">
        <v>78</v>
      </c>
      <c r="E51" s="28">
        <v>220964</v>
      </c>
      <c r="F51" s="28" t="s">
        <v>79</v>
      </c>
      <c r="G51" s="30">
        <v>1</v>
      </c>
      <c r="H51" s="30">
        <v>230</v>
      </c>
      <c r="I51" s="28" t="s">
        <v>80</v>
      </c>
      <c r="J51" s="28">
        <v>652</v>
      </c>
      <c r="K51" s="28">
        <v>664</v>
      </c>
      <c r="L51" s="28">
        <v>656</v>
      </c>
      <c r="M51" s="28">
        <v>101.85</v>
      </c>
      <c r="N51" s="28">
        <v>100.61</v>
      </c>
      <c r="O51" s="28" t="s">
        <v>32</v>
      </c>
      <c r="P51" s="28" t="s">
        <v>24</v>
      </c>
      <c r="Q51" s="53" t="s">
        <v>144</v>
      </c>
      <c r="R51" s="29" t="s">
        <v>152</v>
      </c>
      <c r="S51" s="28"/>
      <c r="T51" s="28" t="s">
        <v>157</v>
      </c>
    </row>
    <row r="52" spans="1:20" ht="15" thickBot="1" x14ac:dyDescent="0.4">
      <c r="A52" s="61"/>
      <c r="B52" s="28" t="s">
        <v>139</v>
      </c>
      <c r="C52" s="28">
        <v>200064</v>
      </c>
      <c r="D52" s="28" t="s">
        <v>59</v>
      </c>
      <c r="E52" s="28">
        <v>200004</v>
      </c>
      <c r="F52" s="28" t="s">
        <v>60</v>
      </c>
      <c r="G52" s="30">
        <v>1</v>
      </c>
      <c r="H52" s="30">
        <v>500</v>
      </c>
      <c r="I52" s="28" t="s">
        <v>61</v>
      </c>
      <c r="J52" s="28">
        <v>3464</v>
      </c>
      <c r="K52" s="28">
        <v>3546.4</v>
      </c>
      <c r="L52" s="28">
        <v>3483.5</v>
      </c>
      <c r="M52" s="28">
        <v>102.38</v>
      </c>
      <c r="N52" s="28">
        <v>100.56</v>
      </c>
      <c r="O52" s="28" t="s">
        <v>33</v>
      </c>
      <c r="P52" s="28" t="s">
        <v>34</v>
      </c>
      <c r="Q52" s="53" t="s">
        <v>145</v>
      </c>
      <c r="R52" s="29" t="s">
        <v>153</v>
      </c>
      <c r="S52" s="29" t="s">
        <v>156</v>
      </c>
      <c r="T52" s="28"/>
    </row>
    <row r="53" spans="1:20" ht="15" thickBot="1" x14ac:dyDescent="0.4">
      <c r="A53" s="61"/>
      <c r="B53" s="28" t="s">
        <v>140</v>
      </c>
      <c r="C53" s="28">
        <v>200064</v>
      </c>
      <c r="D53" s="28" t="s">
        <v>59</v>
      </c>
      <c r="E53" s="28">
        <v>200004</v>
      </c>
      <c r="F53" s="28" t="s">
        <v>60</v>
      </c>
      <c r="G53" s="30">
        <v>1</v>
      </c>
      <c r="H53" s="30">
        <v>500</v>
      </c>
      <c r="I53" s="28" t="s">
        <v>61</v>
      </c>
      <c r="J53" s="28">
        <v>3700</v>
      </c>
      <c r="K53" s="28">
        <v>3757.8</v>
      </c>
      <c r="L53" s="28">
        <v>3700.8</v>
      </c>
      <c r="M53" s="28">
        <v>101.56</v>
      </c>
      <c r="N53" s="28">
        <v>100.02</v>
      </c>
      <c r="O53" s="28" t="s">
        <v>87</v>
      </c>
      <c r="P53" s="28" t="s">
        <v>24</v>
      </c>
      <c r="Q53" s="53" t="s">
        <v>145</v>
      </c>
      <c r="R53" s="29" t="s">
        <v>153</v>
      </c>
      <c r="S53" s="29" t="s">
        <v>156</v>
      </c>
      <c r="T53" s="28"/>
    </row>
    <row r="58" spans="1:20" ht="16" x14ac:dyDescent="0.4">
      <c r="C58" s="13" t="s">
        <v>7</v>
      </c>
      <c r="D58" s="14"/>
      <c r="E58" s="13"/>
      <c r="F58" s="15"/>
      <c r="G58" s="13"/>
      <c r="H58" s="13"/>
      <c r="I58" s="13"/>
      <c r="J58" s="15"/>
      <c r="K58" s="13"/>
      <c r="L58" s="13"/>
      <c r="M58" s="13"/>
      <c r="N58" s="13"/>
    </row>
    <row r="59" spans="1:20" ht="16" x14ac:dyDescent="0.4">
      <c r="C59" s="13"/>
      <c r="D59" s="16"/>
      <c r="E59" s="14" t="s">
        <v>8</v>
      </c>
      <c r="F59" s="15"/>
      <c r="G59" s="13"/>
      <c r="H59" s="13"/>
      <c r="I59" s="13"/>
      <c r="J59" s="15"/>
      <c r="K59" s="13"/>
      <c r="L59" s="13"/>
      <c r="M59" s="13"/>
      <c r="N59" s="13"/>
      <c r="S59" s="20" t="s">
        <v>146</v>
      </c>
    </row>
    <row r="60" spans="1:20" ht="16" x14ac:dyDescent="0.4">
      <c r="C60" s="13"/>
      <c r="D60" s="35"/>
      <c r="E60" s="36" t="s">
        <v>89</v>
      </c>
      <c r="F60" s="15"/>
      <c r="G60" s="13"/>
      <c r="H60" s="13"/>
      <c r="I60" s="13"/>
      <c r="J60" s="15"/>
      <c r="K60" s="13"/>
      <c r="L60" s="13"/>
      <c r="M60" s="13"/>
      <c r="N60" s="13"/>
    </row>
    <row r="61" spans="1:20" ht="16" x14ac:dyDescent="0.4">
      <c r="D61" s="37"/>
      <c r="E61" s="36" t="s">
        <v>149</v>
      </c>
    </row>
    <row r="62" spans="1:20" ht="16" x14ac:dyDescent="0.4">
      <c r="D62" s="39"/>
      <c r="E62" s="36" t="s">
        <v>90</v>
      </c>
    </row>
  </sheetData>
  <autoFilter ref="B4:T53"/>
  <mergeCells count="1">
    <mergeCell ref="F2:R2"/>
  </mergeCells>
  <conditionalFormatting sqref="M5:M53">
    <cfRule type="cellIs" dxfId="1" priority="1" stopIfTrue="1" operator="greaterThanOrEqual">
      <formula>100</formula>
    </cfRule>
  </conditionalFormatting>
  <conditionalFormatting sqref="N5:N53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Winter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Wenzheng Qiu</cp:lastModifiedBy>
  <dcterms:created xsi:type="dcterms:W3CDTF">2021-06-24T14:34:25Z</dcterms:created>
  <dcterms:modified xsi:type="dcterms:W3CDTF">2022-08-23T13:31:37Z</dcterms:modified>
</cp:coreProperties>
</file>